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ЭтаКнига" defaultThemeVersion="124226"/>
  <mc:AlternateContent xmlns:mc="http://schemas.openxmlformats.org/markup-compatibility/2006">
    <mc:Choice Requires="x15">
      <x15ac:absPath xmlns:x15ac="http://schemas.microsoft.com/office/spreadsheetml/2010/11/ac" url="\\serverfc\FC$\Бюджет 5\УТОЧНЕНИЕ БЮДЖЕТА\Уточнение бюджета 2023 год\1 - поправка - май\"/>
    </mc:Choice>
  </mc:AlternateContent>
  <bookViews>
    <workbookView xWindow="0" yWindow="0" windowWidth="23040" windowHeight="10830"/>
  </bookViews>
  <sheets>
    <sheet name="Приложение 2" sheetId="11" r:id="rId1"/>
  </sheets>
  <definedNames>
    <definedName name="_Date_">#REF!</definedName>
    <definedName name="_Otchet_Period_Source__AT_ObjectName">#REF!</definedName>
    <definedName name="_xlnm._FilterDatabase" localSheetId="0" hidden="1">'Приложение 2'!$A$4:$N$55</definedName>
    <definedName name="_xlnm.Print_Titles" localSheetId="0">'Приложение 2'!$4:$4</definedName>
    <definedName name="_xlnm.Print_Area" localSheetId="0">'Приложение 2'!$A$1:$N$54</definedName>
  </definedNames>
  <calcPr calcId="152511"/>
</workbook>
</file>

<file path=xl/calcChain.xml><?xml version="1.0" encoding="utf-8"?>
<calcChain xmlns="http://schemas.openxmlformats.org/spreadsheetml/2006/main">
  <c r="N54" i="11" l="1"/>
  <c r="M54" i="11"/>
  <c r="L54" i="11"/>
  <c r="E54" i="11"/>
  <c r="D54" i="11"/>
  <c r="C54" i="11"/>
</calcChain>
</file>

<file path=xl/sharedStrings.xml><?xml version="1.0" encoding="utf-8"?>
<sst xmlns="http://schemas.openxmlformats.org/spreadsheetml/2006/main" count="236" uniqueCount="129">
  <si>
    <t>Вед</t>
  </si>
  <si>
    <t>Рз</t>
  </si>
  <si>
    <t>ЦСР</t>
  </si>
  <si>
    <t>Вр</t>
  </si>
  <si>
    <t>Пр</t>
  </si>
  <si>
    <t>КБК</t>
  </si>
  <si>
    <t>Наименование расходов</t>
  </si>
  <si>
    <t>Наименование доходов</t>
  </si>
  <si>
    <t>Приложение 2 
к пояснительной записке</t>
  </si>
  <si>
    <t>(рубли)</t>
  </si>
  <si>
    <t>Сумма на 2023 год</t>
  </si>
  <si>
    <t>Сумма на 2024 год</t>
  </si>
  <si>
    <t>040</t>
  </si>
  <si>
    <t>04</t>
  </si>
  <si>
    <t>03</t>
  </si>
  <si>
    <t>02</t>
  </si>
  <si>
    <t>07</t>
  </si>
  <si>
    <t>05</t>
  </si>
  <si>
    <t>06</t>
  </si>
  <si>
    <t>10</t>
  </si>
  <si>
    <t>412</t>
  </si>
  <si>
    <t>612</t>
  </si>
  <si>
    <t>622</t>
  </si>
  <si>
    <t>01</t>
  </si>
  <si>
    <t>Реализация мероприятий по содействию трудоустройству граждан</t>
  </si>
  <si>
    <t>244</t>
  </si>
  <si>
    <t>Реализация программ дошкольного образования муниципальными образовательными организациями</t>
  </si>
  <si>
    <t>621</t>
  </si>
  <si>
    <t>Реализация основных общеобразовательных программ муниципальными общеобразовательными организациями</t>
  </si>
  <si>
    <t>611</t>
  </si>
  <si>
    <t>121</t>
  </si>
  <si>
    <t>129</t>
  </si>
  <si>
    <t>Поддержка и развитие животноводства</t>
  </si>
  <si>
    <t>811</t>
  </si>
  <si>
    <t>12</t>
  </si>
  <si>
    <t>13</t>
  </si>
  <si>
    <t>11</t>
  </si>
  <si>
    <t>Расходы на обеспечение деятельности (оказание услуг) муниципальных учреждений</t>
  </si>
  <si>
    <t>19.2.01.00590</t>
  </si>
  <si>
    <t>11.3.01.00590</t>
  </si>
  <si>
    <t>01.1.05.00590</t>
  </si>
  <si>
    <t>04.1.04.00590</t>
  </si>
  <si>
    <t>Реализация наказов избирателей депутатам Думы Ханты-Мансийского автономного округа - Югры</t>
  </si>
  <si>
    <t>08</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</si>
  <si>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</si>
  <si>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</si>
  <si>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</si>
  <si>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Переселение граждан из не предназначенных для проживания строений, созданных в период промышленного освоения Сибири и Дальнего Востока</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</si>
  <si>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</si>
  <si>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</si>
  <si>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Осуществление отдельных государственных полномочий в сфере трудовых отношений и государственного управления охраной труда</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</si>
  <si>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</si>
  <si>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</si>
  <si>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</si>
  <si>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Организация мероприятий при осуществлении деятельности по обращению с животными без владельцев</t>
  </si>
  <si>
    <t>119</t>
  </si>
  <si>
    <t>111</t>
  </si>
  <si>
    <t>07.3.01.00590</t>
  </si>
  <si>
    <t>20.0.03.00590</t>
  </si>
  <si>
    <t>01.1.E2.00590</t>
  </si>
  <si>
    <t>03.2.02.00590</t>
  </si>
  <si>
    <t>01.3.01.00590</t>
  </si>
  <si>
    <t>01.3.03.00590</t>
  </si>
  <si>
    <t>03.2.04.00590</t>
  </si>
  <si>
    <t>03.1.03.00590</t>
  </si>
  <si>
    <t>17.2.03.00590</t>
  </si>
  <si>
    <t>Реализация мероприятий по обеспечению жильем молодых семей</t>
  </si>
  <si>
    <t>243</t>
  </si>
  <si>
    <t>322</t>
  </si>
  <si>
    <t>Реализация инициативного проекта "Динопарк" (второй этап)</t>
  </si>
  <si>
    <t>20.0.08.82751</t>
  </si>
  <si>
    <t>Сумма на 2025 год</t>
  </si>
  <si>
    <t>04.2.04.00590</t>
  </si>
  <si>
    <t>02.1.02.84270</t>
  </si>
  <si>
    <t>09.1.03.84250</t>
  </si>
  <si>
    <t>19.2.02.D9300</t>
  </si>
  <si>
    <t>05.1.01.85060</t>
  </si>
  <si>
    <t>05.1.02.85060</t>
  </si>
  <si>
    <t>06.1.01.84350</t>
  </si>
  <si>
    <t>06.2.01.84200</t>
  </si>
  <si>
    <t>05.2.01.84120</t>
  </si>
  <si>
    <t>07.1.04.82901</t>
  </si>
  <si>
    <t>08.3.01.82591</t>
  </si>
  <si>
    <t>08.3.05.09505</t>
  </si>
  <si>
    <t>08.3.05.09605</t>
  </si>
  <si>
    <t>12.2.01.84290</t>
  </si>
  <si>
    <t>01.1.05.84301</t>
  </si>
  <si>
    <t>01.1.05.84303</t>
  </si>
  <si>
    <t>01.4.03.85160</t>
  </si>
  <si>
    <t>07.1.08.L1780</t>
  </si>
  <si>
    <t>07.2.02.L4970</t>
  </si>
  <si>
    <t>04.2.07.85160</t>
  </si>
  <si>
    <t>04.1.06.85160</t>
  </si>
  <si>
    <t>03.1.03.85160</t>
  </si>
  <si>
    <t>Изменение параметров бюджета по межбюджетным трансфертам  на 2023 год</t>
  </si>
  <si>
    <t>ИТОГО</t>
  </si>
  <si>
    <t>Субсидии на реализацию инициативных проектов, отобранных по результатам конкурса</t>
  </si>
  <si>
    <t xml:space="preserve">040 2 02 29999 04 0000 150 </t>
  </si>
  <si>
    <t>Субсидии бюджетам городских округов на обеспечение мероприятий по модернизации систем коммунальной инфраструктуры за счет средств бюджетов</t>
  </si>
  <si>
    <t>040 2 02 20303 04 0000 150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</si>
  <si>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</si>
  <si>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040 2 02 20300 04 0000 150</t>
  </si>
  <si>
    <t>Субсидии на реализацию полномочий в сфере жилищно-коммунального комплекса</t>
  </si>
  <si>
    <t>Субсидии на реализацию полномочий в области строительства и жилищных отношений</t>
  </si>
  <si>
    <t>Прочие межбюджетные трансферты, передаваемые бюджетам городских округов (Содействие улучшению положения на рынке труда не занятых трудовой деятельностью и безработных граждан)</t>
  </si>
  <si>
    <t>040 2 02 49999 04 0000 150</t>
  </si>
  <si>
    <t>Прочие межбюджетные трансферты, передаваемые бюджетам городских округов (Содействие занятости молодежи)</t>
  </si>
  <si>
    <t>Прочие межбюджетные трансферты, передаваемые бюджетам городских округов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</si>
  <si>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Субвенции на поддержку и развитие животноводства</t>
  </si>
  <si>
    <t>040 2 02 30024 04 0000 150</t>
  </si>
  <si>
    <t>Субвенции на организацию мероприятий при осуществлении деятельности по обращению с животными без владельцев</t>
  </si>
  <si>
    <t>Субвенции на осуществление отдельных государственных полномочий в сфере трудовых отношений и государственного управления охраной труда</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</si>
  <si>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</si>
  <si>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Прочие межбюджетные трансферты, передаваемые бюджетам городских округов (0702)</t>
  </si>
  <si>
    <t>Прочие межбюджетные трансферты, передаваемые бюджетам городских округов (0707)</t>
  </si>
  <si>
    <t>Прочие межбюджетные трансферты, передаваемые бюджетам городских округов (0801)</t>
  </si>
  <si>
    <t>Субсидии бюджетам городских округов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</si>
  <si>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040 2 02 25178 00 0000 150 </t>
  </si>
  <si>
    <t>Прочие межбюджетные трансферты, передаваемые бюджетам городских округов (1101)</t>
  </si>
  <si>
    <t>Прочие межбюджетные трансферты, передаваемые бюджетам городских округов (1102)</t>
  </si>
  <si>
    <t>Субсидии бюджетам на реализацию мероприятий по обеспечению жильем молодых семей</t>
  </si>
  <si>
    <t xml:space="preserve">040 2 02 25497 00 0000 150 </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</si>
  <si>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</si>
  <si>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</si>
  <si>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Субвенции бюджетам на государственную регистрацию актов гражданского состояния</t>
  </si>
  <si>
    <t>040 2 02 35930 04 0000 150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</si>
  <si>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</si>
  <si>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 xml:space="preserve">Дотации бюджетам городских округов на поддержку мер по обеспечению сбалансированности бюджетов </t>
  </si>
  <si>
    <t>040 2 02 15002 04 0000 150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</si>
</sst>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_р_._-;\-* #,##0_р_._-;_-* &quot;-&quot;_р_._-;_-@_-"/>
    <numFmt numFmtId="165" formatCode="_-* #,##0.00_р_._-;\-* #,##0.00_р_._-;_-* &quot;-&quot;??_р_._-;_-@_-"/>
    <numFmt numFmtId="166" formatCode="000"/>
    <numFmt numFmtId="167" formatCode="#,##0.0_ ;[Red]\-#,##0.0\ "/>
    <numFmt numFmtId="168" formatCode="#,##0.00;[Red]\-#,##0.00;0.00"/>
    <numFmt numFmtId="169" formatCode="0000000000"/>
  </numFmts>
  <fonts count="31" x14ac:knownFonts="1">
    <font>
      <sz val="10"/>
      <name val="Arial"/>
    </font>
    <font>
      <sz val="11"/>
      <color theme="1"/>
      <name val="Calibri"/>
      <family val="2"/>
      <charset val="204"/>
      <scheme val="minor"/>
    </font>
    <font>
      <sz val="12"/>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0"/>
      <name val="Arial"/>
      <family val="2"/>
      <charset val="204"/>
    </font>
    <font>
      <sz val="8"/>
      <name val="Arial"/>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theme="1"/>
      <name val="Calibri"/>
      <family val="2"/>
      <charset val="204"/>
      <scheme val="minor"/>
    </font>
    <font>
      <sz val="10"/>
      <name val="Arial"/>
      <family val="2"/>
      <charset val="204"/>
    </font>
    <font>
      <sz val="10"/>
      <name val="Arial"/>
      <family val="2"/>
      <charset val="204"/>
    </font>
    <font>
      <sz val="10"/>
      <name val="Arial"/>
      <family val="2"/>
      <charset val="204"/>
    </font>
    <font>
      <sz val="10"/>
      <name val="Times New Roman"/>
      <family val="1"/>
      <charset val="204"/>
    </font>
    <font>
      <b/>
      <sz val="10"/>
      <name val="Times New Roman"/>
      <family val="1"/>
      <charset val="204"/>
    </font>
  </fonts>
  <fills count="16">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8">
    <xf numFmtId="0" fontId="0" fillId="0" borderId="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10" borderId="0" applyNumberFormat="0" applyBorder="0" applyAlignment="0" applyProtection="0"/>
    <xf numFmtId="0" fontId="10" fillId="4" borderId="1" applyNumberFormat="0" applyAlignment="0" applyProtection="0"/>
    <xf numFmtId="0" fontId="11" fillId="11" borderId="2" applyNumberFormat="0" applyAlignment="0" applyProtection="0"/>
    <xf numFmtId="0" fontId="12" fillId="11" borderId="1" applyNumberFormat="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0" borderId="6" applyNumberFormat="0" applyFill="0" applyAlignment="0" applyProtection="0"/>
    <xf numFmtId="0" fontId="17" fillId="12" borderId="7" applyNumberFormat="0" applyAlignment="0" applyProtection="0"/>
    <xf numFmtId="0" fontId="18" fillId="0" borderId="0" applyNumberFormat="0" applyFill="0" applyBorder="0" applyAlignment="0" applyProtection="0"/>
    <xf numFmtId="0" fontId="19" fillId="13" borderId="0" applyNumberFormat="0" applyBorder="0" applyAlignment="0" applyProtection="0"/>
    <xf numFmtId="0" fontId="7" fillId="0" borderId="0"/>
    <xf numFmtId="0" fontId="25" fillId="0" borderId="0"/>
    <xf numFmtId="0" fontId="7" fillId="0" borderId="0"/>
    <xf numFmtId="0" fontId="6" fillId="0" borderId="0"/>
    <xf numFmtId="0" fontId="20" fillId="2" borderId="0" applyNumberFormat="0" applyBorder="0" applyAlignment="0" applyProtection="0"/>
    <xf numFmtId="0" fontId="21" fillId="0" borderId="0" applyNumberFormat="0" applyFill="0" applyBorder="0" applyAlignment="0" applyProtection="0"/>
    <xf numFmtId="0" fontId="6" fillId="14" borderId="8" applyNumberFormat="0" applyFont="0" applyAlignment="0" applyProtection="0"/>
    <xf numFmtId="0" fontId="22" fillId="0" borderId="9" applyNumberFormat="0" applyFill="0" applyAlignment="0" applyProtection="0"/>
    <xf numFmtId="0" fontId="23" fillId="0" borderId="0" applyNumberForma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0" fontId="24" fillId="3" borderId="0" applyNumberFormat="0" applyBorder="0" applyAlignment="0" applyProtection="0"/>
    <xf numFmtId="0" fontId="5" fillId="0" borderId="0"/>
    <xf numFmtId="0" fontId="26" fillId="0" borderId="0"/>
    <xf numFmtId="0" fontId="4" fillId="0" borderId="0"/>
    <xf numFmtId="0" fontId="3" fillId="0" borderId="0"/>
    <xf numFmtId="0" fontId="27" fillId="0" borderId="0"/>
    <xf numFmtId="0" fontId="2" fillId="0" borderId="0"/>
    <xf numFmtId="0" fontId="28" fillId="0" borderId="0"/>
    <xf numFmtId="0" fontId="1" fillId="0" borderId="0"/>
  </cellStyleXfs>
  <cellXfs count="67">
    <xf numFmtId="0" fontId="0" fillId="0" borderId="0" xfId="0"/>
    <xf numFmtId="0" fontId="29" fillId="0" borderId="0" xfId="20" applyNumberFormat="1" applyFont="1" applyFill="1" applyAlignment="1" applyProtection="1">
      <protection hidden="1"/>
    </xf>
    <xf numFmtId="49" fontId="29" fillId="0" borderId="0" xfId="20" applyNumberFormat="1" applyFont="1" applyFill="1" applyAlignment="1" applyProtection="1">
      <alignment horizontal="center"/>
      <protection hidden="1"/>
    </xf>
    <xf numFmtId="0" fontId="29" fillId="0" borderId="0" xfId="0" applyFont="1" applyFill="1"/>
    <xf numFmtId="0" fontId="30" fillId="0" borderId="0" xfId="20" applyNumberFormat="1" applyFont="1" applyFill="1" applyAlignment="1" applyProtection="1">
      <alignment horizontal="centerContinuous"/>
      <protection hidden="1"/>
    </xf>
    <xf numFmtId="49" fontId="30" fillId="0" borderId="0" xfId="20" applyNumberFormat="1" applyFont="1" applyFill="1" applyAlignment="1" applyProtection="1">
      <alignment horizontal="center"/>
      <protection hidden="1"/>
    </xf>
    <xf numFmtId="0" fontId="29" fillId="0" borderId="0" xfId="0" applyFont="1" applyFill="1" applyAlignment="1">
      <alignment horizontal="center"/>
    </xf>
    <xf numFmtId="0" fontId="29" fillId="0" borderId="0" xfId="0" applyFont="1" applyFill="1" applyAlignment="1">
      <alignment horizontal="right"/>
    </xf>
    <xf numFmtId="0" fontId="30" fillId="0" borderId="0" xfId="0" applyFont="1" applyFill="1"/>
    <xf numFmtId="0" fontId="29" fillId="0" borderId="0" xfId="20" applyFont="1" applyFill="1"/>
    <xf numFmtId="49" fontId="29" fillId="0" borderId="0" xfId="20" applyNumberFormat="1" applyFont="1" applyFill="1" applyAlignment="1">
      <alignment horizontal="center"/>
    </xf>
    <xf numFmtId="4" fontId="29" fillId="0" borderId="0" xfId="0" applyNumberFormat="1" applyFont="1" applyFill="1" applyAlignment="1">
      <alignment horizontal="right"/>
    </xf>
    <xf numFmtId="0" fontId="30" fillId="0" borderId="10" xfId="21" applyFont="1" applyFill="1" applyBorder="1" applyAlignment="1">
      <alignment horizontal="center" vertical="center" wrapText="1"/>
    </xf>
    <xf numFmtId="0" fontId="30" fillId="0" borderId="10" xfId="0" applyFont="1" applyFill="1" applyBorder="1" applyAlignment="1">
      <alignment horizontal="center" vertical="center" wrapText="1"/>
    </xf>
    <xf numFmtId="4" fontId="29" fillId="15" borderId="0" xfId="20" applyNumberFormat="1" applyFont="1" applyFill="1" applyAlignment="1">
      <alignment horizontal="right"/>
    </xf>
    <xf numFmtId="0" fontId="30" fillId="0" borderId="10" xfId="21" applyFont="1" applyFill="1" applyBorder="1" applyAlignment="1">
      <alignment horizontal="center" wrapText="1"/>
    </xf>
    <xf numFmtId="49" fontId="29" fillId="0" borderId="0" xfId="21" applyNumberFormat="1" applyFont="1" applyFill="1" applyAlignment="1"/>
    <xf numFmtId="49" fontId="29" fillId="0" borderId="0" xfId="0" applyNumberFormat="1" applyFont="1" applyFill="1"/>
    <xf numFmtId="49" fontId="30" fillId="0" borderId="10" xfId="21" applyNumberFormat="1" applyFont="1" applyFill="1" applyBorder="1" applyAlignment="1">
      <alignment horizontal="center" vertical="center" wrapText="1"/>
    </xf>
    <xf numFmtId="49" fontId="29" fillId="0" borderId="0" xfId="0" applyNumberFormat="1" applyFont="1" applyFill="1" applyAlignment="1">
      <alignment horizontal="center"/>
    </xf>
    <xf numFmtId="4" fontId="29" fillId="0" borderId="10" xfId="20" applyNumberFormat="1" applyFont="1" applyFill="1" applyBorder="1" applyAlignment="1">
      <alignment horizontal="center"/>
    </xf>
    <xf numFmtId="0" fontId="29" fillId="0" borderId="10" xfId="21" applyFont="1" applyFill="1" applyBorder="1" applyAlignment="1">
      <alignment horizontal="center" vertical="center" wrapText="1"/>
    </xf>
    <xf numFmtId="4" fontId="29" fillId="0" borderId="10" xfId="21" applyNumberFormat="1" applyFont="1" applyFill="1" applyBorder="1" applyAlignment="1">
      <alignment horizontal="center" vertical="center" wrapText="1"/>
    </xf>
    <xf numFmtId="4" fontId="29" fillId="0" borderId="10" xfId="21" applyNumberFormat="1" applyFont="1" applyFill="1" applyBorder="1" applyAlignment="1">
      <alignment horizontal="center" wrapText="1"/>
    </xf>
    <xf numFmtId="49" fontId="29" fillId="0" borderId="10" xfId="21" applyNumberFormat="1" applyFont="1" applyFill="1" applyBorder="1" applyAlignment="1">
      <alignment horizontal="center" vertical="center" wrapText="1"/>
    </xf>
    <xf numFmtId="4" fontId="30" fillId="15" borderId="10" xfId="20" applyNumberFormat="1" applyFont="1" applyFill="1" applyBorder="1" applyAlignment="1">
      <alignment horizontal="center" wrapText="1"/>
    </xf>
    <xf numFmtId="4" fontId="30" fillId="0" borderId="10" xfId="20" applyNumberFormat="1" applyFont="1" applyFill="1" applyBorder="1" applyAlignment="1">
      <alignment horizontal="center" wrapText="1"/>
    </xf>
    <xf numFmtId="0" fontId="30" fillId="0" borderId="0" xfId="0" applyFont="1" applyFill="1" applyAlignment="1">
      <alignment wrapText="1"/>
    </xf>
    <xf numFmtId="0" fontId="29" fillId="0" borderId="11" xfId="21" applyFont="1" applyFill="1" applyBorder="1" applyAlignment="1">
      <alignment horizontal="center" vertical="center" wrapText="1"/>
    </xf>
    <xf numFmtId="49" fontId="29" fillId="0" borderId="11" xfId="21" applyNumberFormat="1" applyFont="1" applyFill="1" applyBorder="1" applyAlignment="1">
      <alignment horizontal="center" vertical="center" wrapText="1"/>
    </xf>
    <xf numFmtId="0" fontId="29" fillId="0" borderId="11" xfId="21" applyFont="1" applyFill="1" applyBorder="1" applyAlignment="1">
      <alignment horizontal="left" vertical="center" wrapText="1"/>
    </xf>
    <xf numFmtId="4" fontId="30" fillId="0" borderId="10" xfId="21" applyNumberFormat="1" applyFont="1" applyFill="1" applyBorder="1" applyAlignment="1">
      <alignment horizontal="center" vertical="center" wrapText="1"/>
    </xf>
    <xf numFmtId="4" fontId="29" fillId="0" borderId="10" xfId="21" applyNumberFormat="1" applyFont="1" applyFill="1" applyBorder="1" applyAlignment="1">
      <alignment wrapText="1"/>
    </xf>
    <xf numFmtId="4" fontId="29" fillId="15" borderId="10" xfId="21" applyNumberFormat="1" applyFont="1" applyFill="1" applyBorder="1" applyAlignment="1">
      <alignment wrapText="1"/>
    </xf>
    <xf numFmtId="168" fontId="29" fillId="15" borderId="10" xfId="18" applyNumberFormat="1" applyFont="1" applyFill="1" applyBorder="1" applyAlignment="1" applyProtection="1">
      <protection hidden="1"/>
    </xf>
    <xf numFmtId="166" fontId="29" fillId="0" borderId="10" xfId="18" applyNumberFormat="1" applyFont="1" applyFill="1" applyBorder="1" applyAlignment="1" applyProtection="1">
      <alignment horizontal="center"/>
      <protection hidden="1"/>
    </xf>
    <xf numFmtId="49" fontId="29" fillId="0" borderId="0" xfId="21" applyNumberFormat="1" applyFont="1" applyFill="1" applyAlignment="1">
      <alignment horizontal="center" vertical="center"/>
    </xf>
    <xf numFmtId="49" fontId="29" fillId="0" borderId="0" xfId="0" applyNumberFormat="1" applyFont="1" applyFill="1" applyAlignment="1">
      <alignment horizontal="center" vertical="center"/>
    </xf>
    <xf numFmtId="168" fontId="29" fillId="0" borderId="10" xfId="18" applyNumberFormat="1" applyFont="1" applyFill="1" applyBorder="1" applyAlignment="1" applyProtection="1">
      <protection hidden="1"/>
    </xf>
    <xf numFmtId="169" fontId="29" fillId="0" borderId="10" xfId="18" applyNumberFormat="1" applyFont="1" applyFill="1" applyBorder="1" applyAlignment="1" applyProtection="1">
      <alignment horizontal="left" wrapText="1"/>
      <protection hidden="1"/>
    </xf>
    <xf numFmtId="49" fontId="29" fillId="15" borderId="10" xfId="21" applyNumberFormat="1" applyFont="1" applyFill="1" applyBorder="1" applyAlignment="1">
      <alignment horizontal="center" wrapText="1"/>
    </xf>
    <xf numFmtId="169" fontId="29" fillId="0" borderId="10" xfId="18" applyNumberFormat="1" applyFont="1" applyFill="1" applyBorder="1" applyAlignment="1" applyProtection="1">
      <alignment horizontal="center" wrapText="1"/>
      <protection hidden="1"/>
    </xf>
    <xf numFmtId="49" fontId="29" fillId="0" borderId="10" xfId="21" applyNumberFormat="1" applyFont="1" applyFill="1" applyBorder="1" applyAlignment="1">
      <alignment horizontal="center" vertical="center" wrapText="1"/>
    </xf>
    <xf numFmtId="49" fontId="29" fillId="0" borderId="10" xfId="18" applyNumberFormat="1" applyFont="1" applyFill="1" applyBorder="1" applyAlignment="1" applyProtection="1">
      <alignment horizontal="center" vertical="center"/>
      <protection hidden="1"/>
    </xf>
    <xf numFmtId="49" fontId="29" fillId="15" borderId="10" xfId="21" applyNumberFormat="1" applyFont="1" applyFill="1" applyBorder="1" applyAlignment="1">
      <alignment horizontal="center" vertical="center" wrapText="1"/>
    </xf>
    <xf numFmtId="0" fontId="29" fillId="0" borderId="10" xfId="21" applyFont="1" applyFill="1" applyBorder="1" applyAlignment="1">
      <alignment horizontal="center" wrapText="1"/>
    </xf>
    <xf numFmtId="4" fontId="29" fillId="15" borderId="10" xfId="20" applyNumberFormat="1" applyFont="1" applyFill="1" applyBorder="1" applyAlignment="1">
      <alignment vertical="center"/>
    </xf>
    <xf numFmtId="4" fontId="30" fillId="15" borderId="10" xfId="20" applyNumberFormat="1" applyFont="1" applyFill="1" applyBorder="1" applyAlignment="1"/>
    <xf numFmtId="0" fontId="29" fillId="0" borderId="10" xfId="0" applyFont="1" applyFill="1" applyBorder="1" applyAlignment="1">
      <alignment vertical="center" wrapText="1"/>
    </xf>
    <xf numFmtId="0" fontId="29" fillId="0" borderId="10" xfId="21" applyFont="1" applyFill="1" applyBorder="1" applyAlignment="1">
      <alignment vertical="center" wrapText="1"/>
    </xf>
    <xf numFmtId="0" fontId="30" fillId="0" borderId="10" xfId="21" applyFont="1" applyFill="1" applyBorder="1" applyAlignment="1">
      <alignment vertical="center" wrapText="1"/>
    </xf>
    <xf numFmtId="0" fontId="29" fillId="0" borderId="10" xfId="21" applyFont="1" applyFill="1" applyBorder="1" applyAlignment="1">
      <alignment horizontal="center" wrapText="1"/>
    </xf>
    <xf numFmtId="49" fontId="29" fillId="15" borderId="10" xfId="21" applyNumberFormat="1" applyFont="1" applyFill="1" applyBorder="1" applyAlignment="1">
      <alignment horizontal="center" vertical="center" wrapText="1"/>
    </xf>
    <xf numFmtId="49" fontId="29" fillId="15" borderId="10" xfId="21" applyNumberFormat="1" applyFont="1" applyFill="1" applyBorder="1" applyAlignment="1">
      <alignment horizontal="center" wrapText="1"/>
    </xf>
    <xf numFmtId="167" fontId="29" fillId="0" borderId="0" xfId="21" applyNumberFormat="1" applyFont="1" applyFill="1" applyAlignment="1">
      <alignment horizontal="right" wrapText="1"/>
    </xf>
    <xf numFmtId="0" fontId="30" fillId="0" borderId="0" xfId="0" applyFont="1" applyFill="1" applyAlignment="1">
      <alignment horizontal="center" vertical="center" wrapText="1"/>
    </xf>
    <xf numFmtId="169" fontId="29" fillId="0" borderId="10" xfId="18" applyNumberFormat="1" applyFont="1" applyFill="1" applyBorder="1" applyAlignment="1" applyProtection="1">
      <alignment horizontal="center" wrapText="1"/>
      <protection hidden="1"/>
    </xf>
    <xf numFmtId="49" fontId="29" fillId="0" borderId="10" xfId="21" applyNumberFormat="1" applyFont="1" applyFill="1" applyBorder="1" applyAlignment="1">
      <alignment horizontal="center" vertical="center" wrapText="1"/>
    </xf>
    <xf numFmtId="49" fontId="29" fillId="0" borderId="10" xfId="18" applyNumberFormat="1" applyFont="1" applyFill="1" applyBorder="1" applyAlignment="1" applyProtection="1">
      <alignment horizontal="center" vertical="center"/>
      <protection hidden="1"/>
    </xf>
    <xf numFmtId="169" fontId="29" fillId="0" borderId="10" xfId="18" applyNumberFormat="1" applyFont="1" applyFill="1" applyBorder="1" applyAlignment="1" applyProtection="1">
      <alignment horizontal="left" wrapText="1"/>
      <protection hidden="1"/>
    </xf>
    <xf numFmtId="49" fontId="29" fillId="0" borderId="10" xfId="21" quotePrefix="1" applyNumberFormat="1" applyFont="1" applyFill="1" applyBorder="1" applyAlignment="1">
      <alignment horizontal="center" vertical="center" wrapText="1"/>
    </xf>
    <xf numFmtId="0" fontId="29" fillId="0" borderId="10" xfId="21" applyFont="1" applyFill="1" applyBorder="1" applyAlignment="1">
      <alignment horizontal="center" vertical="center" wrapText="1"/>
    </xf>
    <xf numFmtId="0" fontId="29" fillId="0" borderId="10" xfId="0" applyFont="1" applyFill="1" applyBorder="1" applyAlignment="1">
      <alignment horizontal="center" vertical="center" wrapText="1"/>
    </xf>
    <xf numFmtId="4" fontId="29" fillId="15" borderId="10" xfId="20" applyNumberFormat="1" applyFont="1" applyFill="1" applyBorder="1" applyAlignment="1">
      <alignment horizontal="right" wrapText="1"/>
    </xf>
    <xf numFmtId="4" fontId="29" fillId="15" borderId="10" xfId="20" applyNumberFormat="1" applyFont="1" applyFill="1" applyBorder="1" applyAlignment="1">
      <alignment horizontal="right"/>
    </xf>
    <xf numFmtId="168" fontId="29" fillId="15" borderId="10" xfId="18" applyNumberFormat="1" applyFont="1" applyFill="1" applyBorder="1" applyAlignment="1" applyProtection="1">
      <alignment horizontal="right"/>
      <protection hidden="1"/>
    </xf>
    <xf numFmtId="0" fontId="30" fillId="0" borderId="10" xfId="21" applyFont="1" applyFill="1" applyBorder="1" applyAlignment="1">
      <alignment horizontal="left" vertical="center" wrapText="1"/>
    </xf>
  </cellXfs>
  <cellStyles count="38">
    <cellStyle name="Акцент1" xfId="1" builtinId="29" customBuiltin="1"/>
    <cellStyle name="Акцент2" xfId="2" builtinId="33" customBuiltin="1"/>
    <cellStyle name="Акцент3" xfId="3" builtinId="37" customBuiltin="1"/>
    <cellStyle name="Акцент4" xfId="4" builtinId="41" customBuiltin="1"/>
    <cellStyle name="Акцент5" xfId="5" builtinId="45" customBuiltin="1"/>
    <cellStyle name="Акцент6" xfId="6" builtinId="49" customBuiltin="1"/>
    <cellStyle name="Ввод " xfId="7" builtinId="20" customBuiltin="1"/>
    <cellStyle name="Вывод" xfId="8" builtinId="21" customBuiltin="1"/>
    <cellStyle name="Вычисление" xfId="9" builtinId="22" customBuiltin="1"/>
    <cellStyle name="Заголовок 1" xfId="10" builtinId="16" customBuiltin="1"/>
    <cellStyle name="Заголовок 2" xfId="11" builtinId="17" customBuiltin="1"/>
    <cellStyle name="Заголовок 3" xfId="12" builtinId="18" customBuiltin="1"/>
    <cellStyle name="Заголовок 4" xfId="13" builtinId="19" customBuiltin="1"/>
    <cellStyle name="Итог" xfId="14" builtinId="25" customBuiltin="1"/>
    <cellStyle name="Контрольная ячейка" xfId="15" builtinId="23" customBuiltin="1"/>
    <cellStyle name="Название" xfId="16" builtinId="15" customBuiltin="1"/>
    <cellStyle name="Нейтральный" xfId="17" builtinId="28" customBuiltin="1"/>
    <cellStyle name="Обычный" xfId="0" builtinId="0"/>
    <cellStyle name="Обычный 2" xfId="18"/>
    <cellStyle name="Обычный 2 2" xfId="31"/>
    <cellStyle name="Обычный 2 3" xfId="34"/>
    <cellStyle name="Обычный 2 4" xfId="36"/>
    <cellStyle name="Обычный 3" xfId="19"/>
    <cellStyle name="Обычный 4" xfId="30"/>
    <cellStyle name="Обычный 5" xfId="32"/>
    <cellStyle name="Обычный 6" xfId="33"/>
    <cellStyle name="Обычный 7" xfId="35"/>
    <cellStyle name="Обычный 8" xfId="37"/>
    <cellStyle name="Обычный_Tmp2" xfId="20"/>
    <cellStyle name="Обычный_Консолидированный  бюджет на 2009 2011г." xfId="21"/>
    <cellStyle name="Плохой" xfId="22" builtinId="27" customBuiltin="1"/>
    <cellStyle name="Пояснение" xfId="23" builtinId="53" customBuiltin="1"/>
    <cellStyle name="Примечание" xfId="24" builtinId="10" customBuiltin="1"/>
    <cellStyle name="Связанная ячейка" xfId="25" builtinId="24" customBuiltin="1"/>
    <cellStyle name="Текст предупреждения" xfId="26" builtinId="11" customBuiltin="1"/>
    <cellStyle name="Тысячи [0]_Лист1" xfId="27"/>
    <cellStyle name="Тысячи_Лист1" xfId="28"/>
    <cellStyle name="Хороший" xfId="29"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7"/>
  <sheetViews>
    <sheetView tabSelected="1" view="pageBreakPreview" zoomScaleNormal="100" zoomScaleSheetLayoutView="100" workbookViewId="0">
      <selection activeCell="F22" sqref="F22:F23"/>
    </sheetView>
  </sheetViews>
  <sheetFormatPr defaultColWidth="9.140625" defaultRowHeight="12.75" x14ac:dyDescent="0.2"/>
  <cols>
    <col min="1" max="1" width="43.42578125" style="9" customWidth="1"/>
    <col min="2" max="2" width="21.85546875" style="10" customWidth="1"/>
    <col min="3" max="5" width="13.5703125" style="14" customWidth="1"/>
    <col min="6" max="6" width="45.28515625" style="3" customWidth="1"/>
    <col min="7" max="7" width="6.42578125" style="17" customWidth="1"/>
    <col min="8" max="8" width="6" style="37" customWidth="1"/>
    <col min="9" max="9" width="5.7109375" style="37" customWidth="1"/>
    <col min="10" max="10" width="14.28515625" style="6" bestFit="1" customWidth="1"/>
    <col min="11" max="11" width="4.7109375" style="6" bestFit="1" customWidth="1"/>
    <col min="12" max="13" width="13.5703125" style="3" customWidth="1"/>
    <col min="14" max="14" width="13.5703125" style="7" customWidth="1"/>
    <col min="15" max="16384" width="9.140625" style="3"/>
  </cols>
  <sheetData>
    <row r="1" spans="1:14" ht="38.25" customHeight="1" x14ac:dyDescent="0.2">
      <c r="A1" s="1"/>
      <c r="B1" s="2"/>
      <c r="G1" s="16"/>
      <c r="H1" s="36"/>
      <c r="I1" s="36"/>
      <c r="J1" s="54" t="s">
        <v>8</v>
      </c>
      <c r="K1" s="54"/>
      <c r="L1" s="54"/>
      <c r="M1" s="54"/>
      <c r="N1" s="54"/>
    </row>
    <row r="2" spans="1:14" ht="15.75" customHeight="1" x14ac:dyDescent="0.2">
      <c r="A2" s="55" t="s">
        <v>94</v>
      </c>
      <c r="B2" s="55"/>
      <c r="C2" s="55"/>
      <c r="D2" s="55"/>
      <c r="E2" s="55"/>
      <c r="F2" s="55"/>
      <c r="G2" s="55"/>
      <c r="H2" s="55"/>
      <c r="I2" s="55"/>
      <c r="J2" s="55"/>
      <c r="K2" s="55"/>
      <c r="L2" s="55"/>
      <c r="M2" s="55"/>
      <c r="N2" s="55"/>
    </row>
    <row r="3" spans="1:14" ht="22.15" customHeight="1" x14ac:dyDescent="0.2">
      <c r="A3" s="4"/>
      <c r="B3" s="5"/>
      <c r="N3" s="7" t="s">
        <v>9</v>
      </c>
    </row>
    <row r="4" spans="1:14" s="27" customFormat="1" ht="25.5" x14ac:dyDescent="0.2">
      <c r="A4" s="12" t="s">
        <v>7</v>
      </c>
      <c r="B4" s="13" t="s">
        <v>5</v>
      </c>
      <c r="C4" s="25" t="s">
        <v>10</v>
      </c>
      <c r="D4" s="25" t="s">
        <v>11</v>
      </c>
      <c r="E4" s="25" t="s">
        <v>71</v>
      </c>
      <c r="F4" s="12" t="s">
        <v>6</v>
      </c>
      <c r="G4" s="18" t="s">
        <v>0</v>
      </c>
      <c r="H4" s="18" t="s">
        <v>1</v>
      </c>
      <c r="I4" s="18" t="s">
        <v>4</v>
      </c>
      <c r="J4" s="12" t="s">
        <v>2</v>
      </c>
      <c r="K4" s="12" t="s">
        <v>3</v>
      </c>
      <c r="L4" s="15" t="s">
        <v>10</v>
      </c>
      <c r="M4" s="15" t="s">
        <v>11</v>
      </c>
      <c r="N4" s="26" t="s">
        <v>71</v>
      </c>
    </row>
    <row r="5" spans="1:14" s="27" customFormat="1" ht="12.75" customHeight="1" x14ac:dyDescent="0.2">
      <c r="A5" s="61" t="s">
        <v>127</v>
      </c>
      <c r="B5" s="62" t="s">
        <v>128</v>
      </c>
      <c r="C5" s="63">
        <v>16909500</v>
      </c>
      <c r="D5" s="63">
        <v>0</v>
      </c>
      <c r="E5" s="63">
        <v>0</v>
      </c>
      <c r="F5" s="56" t="s">
        <v>37</v>
      </c>
      <c r="G5" s="60" t="s">
        <v>12</v>
      </c>
      <c r="H5" s="57" t="s">
        <v>23</v>
      </c>
      <c r="I5" s="57" t="s">
        <v>35</v>
      </c>
      <c r="J5" s="51" t="s">
        <v>38</v>
      </c>
      <c r="K5" s="45">
        <v>111</v>
      </c>
      <c r="L5" s="32">
        <v>1364750</v>
      </c>
      <c r="M5" s="34">
        <v>0</v>
      </c>
      <c r="N5" s="34">
        <v>0</v>
      </c>
    </row>
    <row r="6" spans="1:14" s="27" customFormat="1" x14ac:dyDescent="0.2">
      <c r="A6" s="61"/>
      <c r="B6" s="62"/>
      <c r="C6" s="63"/>
      <c r="D6" s="63"/>
      <c r="E6" s="63"/>
      <c r="F6" s="56"/>
      <c r="G6" s="60"/>
      <c r="H6" s="57"/>
      <c r="I6" s="57"/>
      <c r="J6" s="51"/>
      <c r="K6" s="40" t="s">
        <v>55</v>
      </c>
      <c r="L6" s="33">
        <v>412190</v>
      </c>
      <c r="M6" s="34">
        <v>0</v>
      </c>
      <c r="N6" s="34">
        <v>0</v>
      </c>
    </row>
    <row r="7" spans="1:14" s="27" customFormat="1" x14ac:dyDescent="0.2">
      <c r="A7" s="61"/>
      <c r="B7" s="62"/>
      <c r="C7" s="63"/>
      <c r="D7" s="63"/>
      <c r="E7" s="63"/>
      <c r="F7" s="56"/>
      <c r="G7" s="60"/>
      <c r="H7" s="52" t="s">
        <v>14</v>
      </c>
      <c r="I7" s="52" t="s">
        <v>19</v>
      </c>
      <c r="J7" s="53" t="s">
        <v>39</v>
      </c>
      <c r="K7" s="40" t="s">
        <v>56</v>
      </c>
      <c r="L7" s="33">
        <v>182400</v>
      </c>
      <c r="M7" s="34">
        <v>0</v>
      </c>
      <c r="N7" s="34">
        <v>0</v>
      </c>
    </row>
    <row r="8" spans="1:14" s="27" customFormat="1" x14ac:dyDescent="0.2">
      <c r="A8" s="61"/>
      <c r="B8" s="62"/>
      <c r="C8" s="63"/>
      <c r="D8" s="63"/>
      <c r="E8" s="63"/>
      <c r="F8" s="56"/>
      <c r="G8" s="60"/>
      <c r="H8" s="52"/>
      <c r="I8" s="52"/>
      <c r="J8" s="53"/>
      <c r="K8" s="40" t="s">
        <v>55</v>
      </c>
      <c r="L8" s="33">
        <v>55100</v>
      </c>
      <c r="M8" s="34">
        <v>0</v>
      </c>
      <c r="N8" s="34">
        <v>0</v>
      </c>
    </row>
    <row r="9" spans="1:14" s="27" customFormat="1" x14ac:dyDescent="0.2">
      <c r="A9" s="61"/>
      <c r="B9" s="62"/>
      <c r="C9" s="63"/>
      <c r="D9" s="63"/>
      <c r="E9" s="63"/>
      <c r="F9" s="56"/>
      <c r="G9" s="60"/>
      <c r="H9" s="57" t="s">
        <v>13</v>
      </c>
      <c r="I9" s="57" t="s">
        <v>34</v>
      </c>
      <c r="J9" s="53" t="s">
        <v>57</v>
      </c>
      <c r="K9" s="40" t="s">
        <v>56</v>
      </c>
      <c r="L9" s="33">
        <v>302200</v>
      </c>
      <c r="M9" s="34">
        <v>0</v>
      </c>
      <c r="N9" s="34">
        <v>0</v>
      </c>
    </row>
    <row r="10" spans="1:14" s="27" customFormat="1" x14ac:dyDescent="0.2">
      <c r="A10" s="61"/>
      <c r="B10" s="62"/>
      <c r="C10" s="63"/>
      <c r="D10" s="63"/>
      <c r="E10" s="63"/>
      <c r="F10" s="56"/>
      <c r="G10" s="60"/>
      <c r="H10" s="57"/>
      <c r="I10" s="57"/>
      <c r="J10" s="53"/>
      <c r="K10" s="40" t="s">
        <v>55</v>
      </c>
      <c r="L10" s="33">
        <v>91300</v>
      </c>
      <c r="M10" s="34">
        <v>0</v>
      </c>
      <c r="N10" s="34">
        <v>0</v>
      </c>
    </row>
    <row r="11" spans="1:14" s="27" customFormat="1" x14ac:dyDescent="0.2">
      <c r="A11" s="61"/>
      <c r="B11" s="62"/>
      <c r="C11" s="63"/>
      <c r="D11" s="63"/>
      <c r="E11" s="63"/>
      <c r="F11" s="56"/>
      <c r="G11" s="60"/>
      <c r="H11" s="42" t="s">
        <v>17</v>
      </c>
      <c r="I11" s="42" t="s">
        <v>14</v>
      </c>
      <c r="J11" s="40" t="s">
        <v>58</v>
      </c>
      <c r="K11" s="40" t="s">
        <v>27</v>
      </c>
      <c r="L11" s="33">
        <v>234600</v>
      </c>
      <c r="M11" s="34">
        <v>0</v>
      </c>
      <c r="N11" s="34">
        <v>0</v>
      </c>
    </row>
    <row r="12" spans="1:14" s="27" customFormat="1" x14ac:dyDescent="0.2">
      <c r="A12" s="61"/>
      <c r="B12" s="62"/>
      <c r="C12" s="63"/>
      <c r="D12" s="63"/>
      <c r="E12" s="63"/>
      <c r="F12" s="56"/>
      <c r="G12" s="60"/>
      <c r="H12" s="42" t="s">
        <v>16</v>
      </c>
      <c r="I12" s="42" t="s">
        <v>23</v>
      </c>
      <c r="J12" s="40" t="s">
        <v>40</v>
      </c>
      <c r="K12" s="40" t="s">
        <v>27</v>
      </c>
      <c r="L12" s="32">
        <v>3415300</v>
      </c>
      <c r="M12" s="34">
        <v>0</v>
      </c>
      <c r="N12" s="34">
        <v>0</v>
      </c>
    </row>
    <row r="13" spans="1:14" s="27" customFormat="1" x14ac:dyDescent="0.2">
      <c r="A13" s="61"/>
      <c r="B13" s="62"/>
      <c r="C13" s="63"/>
      <c r="D13" s="63"/>
      <c r="E13" s="63"/>
      <c r="F13" s="56"/>
      <c r="G13" s="60"/>
      <c r="H13" s="42" t="s">
        <v>16</v>
      </c>
      <c r="I13" s="42" t="s">
        <v>14</v>
      </c>
      <c r="J13" s="40" t="s">
        <v>59</v>
      </c>
      <c r="K13" s="40" t="s">
        <v>27</v>
      </c>
      <c r="L13" s="32">
        <v>662100</v>
      </c>
      <c r="M13" s="34">
        <v>0</v>
      </c>
      <c r="N13" s="34">
        <v>0</v>
      </c>
    </row>
    <row r="14" spans="1:14" s="27" customFormat="1" x14ac:dyDescent="0.2">
      <c r="A14" s="61"/>
      <c r="B14" s="62"/>
      <c r="C14" s="63"/>
      <c r="D14" s="63"/>
      <c r="E14" s="63"/>
      <c r="F14" s="56"/>
      <c r="G14" s="60"/>
      <c r="H14" s="42" t="s">
        <v>16</v>
      </c>
      <c r="I14" s="42" t="s">
        <v>14</v>
      </c>
      <c r="J14" s="40" t="s">
        <v>60</v>
      </c>
      <c r="K14" s="40" t="s">
        <v>29</v>
      </c>
      <c r="L14" s="32">
        <v>-8944900</v>
      </c>
      <c r="M14" s="34">
        <v>0</v>
      </c>
      <c r="N14" s="34">
        <v>0</v>
      </c>
    </row>
    <row r="15" spans="1:14" s="27" customFormat="1" x14ac:dyDescent="0.2">
      <c r="A15" s="61"/>
      <c r="B15" s="62"/>
      <c r="C15" s="63"/>
      <c r="D15" s="63"/>
      <c r="E15" s="63"/>
      <c r="F15" s="56"/>
      <c r="G15" s="60"/>
      <c r="H15" s="42" t="s">
        <v>16</v>
      </c>
      <c r="I15" s="42" t="s">
        <v>16</v>
      </c>
      <c r="J15" s="40" t="s">
        <v>61</v>
      </c>
      <c r="K15" s="40" t="s">
        <v>29</v>
      </c>
      <c r="L15" s="32">
        <v>2832100</v>
      </c>
      <c r="M15" s="34">
        <v>0</v>
      </c>
      <c r="N15" s="34">
        <v>0</v>
      </c>
    </row>
    <row r="16" spans="1:14" s="27" customFormat="1" x14ac:dyDescent="0.2">
      <c r="A16" s="61"/>
      <c r="B16" s="62"/>
      <c r="C16" s="63"/>
      <c r="D16" s="63"/>
      <c r="E16" s="63"/>
      <c r="F16" s="56"/>
      <c r="G16" s="60"/>
      <c r="H16" s="42" t="s">
        <v>16</v>
      </c>
      <c r="I16" s="42" t="s">
        <v>16</v>
      </c>
      <c r="J16" s="40" t="s">
        <v>62</v>
      </c>
      <c r="K16" s="40" t="s">
        <v>27</v>
      </c>
      <c r="L16" s="32">
        <v>2505200</v>
      </c>
      <c r="M16" s="34">
        <v>0</v>
      </c>
      <c r="N16" s="34">
        <v>0</v>
      </c>
    </row>
    <row r="17" spans="1:14" s="27" customFormat="1" x14ac:dyDescent="0.2">
      <c r="A17" s="61"/>
      <c r="B17" s="62"/>
      <c r="C17" s="63"/>
      <c r="D17" s="63"/>
      <c r="E17" s="63"/>
      <c r="F17" s="56"/>
      <c r="G17" s="60"/>
      <c r="H17" s="42" t="s">
        <v>43</v>
      </c>
      <c r="I17" s="42" t="s">
        <v>23</v>
      </c>
      <c r="J17" s="40" t="s">
        <v>64</v>
      </c>
      <c r="K17" s="40" t="s">
        <v>27</v>
      </c>
      <c r="L17" s="32">
        <v>4661170</v>
      </c>
      <c r="M17" s="34">
        <v>0</v>
      </c>
      <c r="N17" s="34">
        <v>0</v>
      </c>
    </row>
    <row r="18" spans="1:14" s="27" customFormat="1" x14ac:dyDescent="0.2">
      <c r="A18" s="61"/>
      <c r="B18" s="62"/>
      <c r="C18" s="63"/>
      <c r="D18" s="63"/>
      <c r="E18" s="63"/>
      <c r="F18" s="56"/>
      <c r="G18" s="60"/>
      <c r="H18" s="42" t="s">
        <v>43</v>
      </c>
      <c r="I18" s="42" t="s">
        <v>23</v>
      </c>
      <c r="J18" s="40" t="s">
        <v>63</v>
      </c>
      <c r="K18" s="40" t="s">
        <v>27</v>
      </c>
      <c r="L18" s="33">
        <v>5620990</v>
      </c>
      <c r="M18" s="34">
        <v>0</v>
      </c>
      <c r="N18" s="34">
        <v>0</v>
      </c>
    </row>
    <row r="19" spans="1:14" s="27" customFormat="1" x14ac:dyDescent="0.2">
      <c r="A19" s="61"/>
      <c r="B19" s="62"/>
      <c r="C19" s="63"/>
      <c r="D19" s="63"/>
      <c r="E19" s="63"/>
      <c r="F19" s="56"/>
      <c r="G19" s="60"/>
      <c r="H19" s="42" t="s">
        <v>36</v>
      </c>
      <c r="I19" s="42" t="s">
        <v>23</v>
      </c>
      <c r="J19" s="40" t="s">
        <v>72</v>
      </c>
      <c r="K19" s="40" t="s">
        <v>29</v>
      </c>
      <c r="L19" s="33">
        <v>2840800</v>
      </c>
      <c r="M19" s="34">
        <v>0</v>
      </c>
      <c r="N19" s="34">
        <v>0</v>
      </c>
    </row>
    <row r="20" spans="1:14" s="27" customFormat="1" x14ac:dyDescent="0.2">
      <c r="A20" s="61"/>
      <c r="B20" s="62"/>
      <c r="C20" s="63"/>
      <c r="D20" s="63"/>
      <c r="E20" s="63"/>
      <c r="F20" s="56"/>
      <c r="G20" s="60"/>
      <c r="H20" s="42" t="s">
        <v>36</v>
      </c>
      <c r="I20" s="42" t="s">
        <v>15</v>
      </c>
      <c r="J20" s="40" t="s">
        <v>41</v>
      </c>
      <c r="K20" s="40" t="s">
        <v>27</v>
      </c>
      <c r="L20" s="33">
        <v>640700</v>
      </c>
      <c r="M20" s="34">
        <v>0</v>
      </c>
      <c r="N20" s="34">
        <v>0</v>
      </c>
    </row>
    <row r="21" spans="1:14" s="27" customFormat="1" x14ac:dyDescent="0.2">
      <c r="A21" s="61"/>
      <c r="B21" s="62"/>
      <c r="C21" s="63"/>
      <c r="D21" s="63"/>
      <c r="E21" s="63"/>
      <c r="F21" s="56"/>
      <c r="G21" s="60"/>
      <c r="H21" s="42" t="s">
        <v>34</v>
      </c>
      <c r="I21" s="42" t="s">
        <v>15</v>
      </c>
      <c r="J21" s="40" t="s">
        <v>65</v>
      </c>
      <c r="K21" s="40" t="s">
        <v>27</v>
      </c>
      <c r="L21" s="33">
        <v>33500</v>
      </c>
      <c r="M21" s="34">
        <v>0</v>
      </c>
      <c r="N21" s="34">
        <v>0</v>
      </c>
    </row>
    <row r="22" spans="1:14" s="8" customFormat="1" ht="63" customHeight="1" x14ac:dyDescent="0.2">
      <c r="A22" s="61" t="s">
        <v>123</v>
      </c>
      <c r="B22" s="62" t="s">
        <v>109</v>
      </c>
      <c r="C22" s="64">
        <v>803000</v>
      </c>
      <c r="D22" s="64">
        <v>0</v>
      </c>
      <c r="E22" s="64">
        <v>0</v>
      </c>
      <c r="F22" s="59" t="s">
        <v>52</v>
      </c>
      <c r="G22" s="60"/>
      <c r="H22" s="58" t="s">
        <v>23</v>
      </c>
      <c r="I22" s="57" t="s">
        <v>35</v>
      </c>
      <c r="J22" s="56" t="s">
        <v>73</v>
      </c>
      <c r="K22" s="35" t="s">
        <v>30</v>
      </c>
      <c r="L22" s="34">
        <v>616744</v>
      </c>
      <c r="M22" s="34">
        <v>0</v>
      </c>
      <c r="N22" s="34">
        <v>0</v>
      </c>
    </row>
    <row r="23" spans="1:14" s="8" customFormat="1" ht="20.25" customHeight="1" x14ac:dyDescent="0.2">
      <c r="A23" s="61"/>
      <c r="B23" s="62"/>
      <c r="C23" s="64"/>
      <c r="D23" s="64"/>
      <c r="E23" s="64"/>
      <c r="F23" s="59"/>
      <c r="G23" s="60"/>
      <c r="H23" s="58"/>
      <c r="I23" s="57"/>
      <c r="J23" s="56"/>
      <c r="K23" s="35" t="s">
        <v>31</v>
      </c>
      <c r="L23" s="34">
        <v>186256</v>
      </c>
      <c r="M23" s="34">
        <v>0</v>
      </c>
      <c r="N23" s="34">
        <v>0</v>
      </c>
    </row>
    <row r="24" spans="1:14" s="8" customFormat="1" ht="105" customHeight="1" x14ac:dyDescent="0.2">
      <c r="A24" s="61" t="s">
        <v>122</v>
      </c>
      <c r="B24" s="62" t="s">
        <v>109</v>
      </c>
      <c r="C24" s="64">
        <v>246400</v>
      </c>
      <c r="D24" s="64">
        <v>0</v>
      </c>
      <c r="E24" s="64">
        <v>0</v>
      </c>
      <c r="F24" s="59" t="s">
        <v>49</v>
      </c>
      <c r="G24" s="60"/>
      <c r="H24" s="58"/>
      <c r="I24" s="57"/>
      <c r="J24" s="56" t="s">
        <v>74</v>
      </c>
      <c r="K24" s="35" t="s">
        <v>30</v>
      </c>
      <c r="L24" s="34">
        <v>189247</v>
      </c>
      <c r="M24" s="34">
        <v>0</v>
      </c>
      <c r="N24" s="34">
        <v>0</v>
      </c>
    </row>
    <row r="25" spans="1:14" s="8" customFormat="1" ht="36" customHeight="1" x14ac:dyDescent="0.2">
      <c r="A25" s="61"/>
      <c r="B25" s="62"/>
      <c r="C25" s="64"/>
      <c r="D25" s="64"/>
      <c r="E25" s="64"/>
      <c r="F25" s="59"/>
      <c r="G25" s="60"/>
      <c r="H25" s="58"/>
      <c r="I25" s="57"/>
      <c r="J25" s="56"/>
      <c r="K25" s="35" t="s">
        <v>31</v>
      </c>
      <c r="L25" s="34">
        <v>57153</v>
      </c>
      <c r="M25" s="34">
        <v>0</v>
      </c>
      <c r="N25" s="34">
        <v>0</v>
      </c>
    </row>
    <row r="26" spans="1:14" s="8" customFormat="1" ht="46.5" customHeight="1" x14ac:dyDescent="0.2">
      <c r="A26" s="61" t="s">
        <v>124</v>
      </c>
      <c r="B26" s="62" t="s">
        <v>125</v>
      </c>
      <c r="C26" s="64">
        <v>761700</v>
      </c>
      <c r="D26" s="64">
        <v>0</v>
      </c>
      <c r="E26" s="64">
        <v>0</v>
      </c>
      <c r="F26" s="59" t="s">
        <v>51</v>
      </c>
      <c r="G26" s="60"/>
      <c r="H26" s="58" t="s">
        <v>14</v>
      </c>
      <c r="I26" s="57" t="s">
        <v>13</v>
      </c>
      <c r="J26" s="56" t="s">
        <v>75</v>
      </c>
      <c r="K26" s="35" t="s">
        <v>30</v>
      </c>
      <c r="L26" s="34">
        <v>585023</v>
      </c>
      <c r="M26" s="34">
        <v>0</v>
      </c>
      <c r="N26" s="34">
        <v>0</v>
      </c>
    </row>
    <row r="27" spans="1:14" s="8" customFormat="1" ht="22.5" customHeight="1" x14ac:dyDescent="0.2">
      <c r="A27" s="61"/>
      <c r="B27" s="62"/>
      <c r="C27" s="64"/>
      <c r="D27" s="64"/>
      <c r="E27" s="64"/>
      <c r="F27" s="59"/>
      <c r="G27" s="60"/>
      <c r="H27" s="58"/>
      <c r="I27" s="57"/>
      <c r="J27" s="56"/>
      <c r="K27" s="35" t="s">
        <v>31</v>
      </c>
      <c r="L27" s="34">
        <v>176677</v>
      </c>
      <c r="M27" s="34">
        <v>0</v>
      </c>
      <c r="N27" s="34">
        <v>0</v>
      </c>
    </row>
    <row r="28" spans="1:14" s="8" customFormat="1" ht="56.25" customHeight="1" x14ac:dyDescent="0.2">
      <c r="A28" s="49" t="s">
        <v>104</v>
      </c>
      <c r="B28" s="48" t="s">
        <v>105</v>
      </c>
      <c r="C28" s="34">
        <v>-452900</v>
      </c>
      <c r="D28" s="34">
        <v>0</v>
      </c>
      <c r="E28" s="34">
        <v>0</v>
      </c>
      <c r="F28" s="59" t="s">
        <v>24</v>
      </c>
      <c r="G28" s="60"/>
      <c r="H28" s="58" t="s">
        <v>13</v>
      </c>
      <c r="I28" s="57" t="s">
        <v>23</v>
      </c>
      <c r="J28" s="41" t="s">
        <v>76</v>
      </c>
      <c r="K28" s="35" t="s">
        <v>22</v>
      </c>
      <c r="L28" s="34">
        <v>-452900</v>
      </c>
      <c r="M28" s="34">
        <v>0</v>
      </c>
      <c r="N28" s="34">
        <v>0</v>
      </c>
    </row>
    <row r="29" spans="1:14" s="8" customFormat="1" x14ac:dyDescent="0.2">
      <c r="A29" s="61" t="s">
        <v>106</v>
      </c>
      <c r="B29" s="62" t="s">
        <v>105</v>
      </c>
      <c r="C29" s="65">
        <v>-532600</v>
      </c>
      <c r="D29" s="65">
        <v>0</v>
      </c>
      <c r="E29" s="65">
        <v>0</v>
      </c>
      <c r="F29" s="59"/>
      <c r="G29" s="60"/>
      <c r="H29" s="58"/>
      <c r="I29" s="57"/>
      <c r="J29" s="56" t="s">
        <v>77</v>
      </c>
      <c r="K29" s="35" t="s">
        <v>56</v>
      </c>
      <c r="L29" s="34">
        <v>-409063</v>
      </c>
      <c r="M29" s="34">
        <v>0</v>
      </c>
      <c r="N29" s="34">
        <v>0</v>
      </c>
    </row>
    <row r="30" spans="1:14" s="8" customFormat="1" ht="51.75" customHeight="1" x14ac:dyDescent="0.2">
      <c r="A30" s="61"/>
      <c r="B30" s="62"/>
      <c r="C30" s="65"/>
      <c r="D30" s="65"/>
      <c r="E30" s="65"/>
      <c r="F30" s="59"/>
      <c r="G30" s="60"/>
      <c r="H30" s="58"/>
      <c r="I30" s="57"/>
      <c r="J30" s="56"/>
      <c r="K30" s="35" t="s">
        <v>55</v>
      </c>
      <c r="L30" s="34">
        <v>-123537</v>
      </c>
      <c r="M30" s="34">
        <v>0</v>
      </c>
      <c r="N30" s="34">
        <v>0</v>
      </c>
    </row>
    <row r="31" spans="1:14" s="8" customFormat="1" ht="90" customHeight="1" x14ac:dyDescent="0.2">
      <c r="A31" s="49" t="s">
        <v>107</v>
      </c>
      <c r="B31" s="48" t="s">
        <v>105</v>
      </c>
      <c r="C31" s="34">
        <v>-100000</v>
      </c>
      <c r="D31" s="34">
        <v>0</v>
      </c>
      <c r="E31" s="34">
        <v>0</v>
      </c>
      <c r="F31" s="59"/>
      <c r="G31" s="60"/>
      <c r="H31" s="58"/>
      <c r="I31" s="57"/>
      <c r="J31" s="56"/>
      <c r="K31" s="35" t="s">
        <v>22</v>
      </c>
      <c r="L31" s="34">
        <v>-100000</v>
      </c>
      <c r="M31" s="34">
        <v>0</v>
      </c>
      <c r="N31" s="34">
        <v>0</v>
      </c>
    </row>
    <row r="32" spans="1:14" s="8" customFormat="1" ht="33.75" customHeight="1" x14ac:dyDescent="0.2">
      <c r="A32" s="49" t="s">
        <v>108</v>
      </c>
      <c r="B32" s="48" t="s">
        <v>109</v>
      </c>
      <c r="C32" s="34">
        <v>3600</v>
      </c>
      <c r="D32" s="34">
        <v>0</v>
      </c>
      <c r="E32" s="34">
        <v>0</v>
      </c>
      <c r="F32" s="39" t="s">
        <v>32</v>
      </c>
      <c r="G32" s="60"/>
      <c r="H32" s="58"/>
      <c r="I32" s="57" t="s">
        <v>17</v>
      </c>
      <c r="J32" s="41" t="s">
        <v>78</v>
      </c>
      <c r="K32" s="35" t="s">
        <v>33</v>
      </c>
      <c r="L32" s="34">
        <v>3600</v>
      </c>
      <c r="M32" s="34">
        <v>0</v>
      </c>
      <c r="N32" s="34">
        <v>0</v>
      </c>
    </row>
    <row r="33" spans="1:14" s="8" customFormat="1" ht="90" customHeight="1" x14ac:dyDescent="0.2">
      <c r="A33" s="49" t="s">
        <v>110</v>
      </c>
      <c r="B33" s="48" t="s">
        <v>109</v>
      </c>
      <c r="C33" s="34">
        <v>7100</v>
      </c>
      <c r="D33" s="34">
        <v>0</v>
      </c>
      <c r="E33" s="34">
        <v>0</v>
      </c>
      <c r="F33" s="39" t="s">
        <v>54</v>
      </c>
      <c r="G33" s="60"/>
      <c r="H33" s="58"/>
      <c r="I33" s="57"/>
      <c r="J33" s="41" t="s">
        <v>79</v>
      </c>
      <c r="K33" s="35" t="s">
        <v>25</v>
      </c>
      <c r="L33" s="34">
        <v>7100</v>
      </c>
      <c r="M33" s="34">
        <v>0</v>
      </c>
      <c r="N33" s="34">
        <v>0</v>
      </c>
    </row>
    <row r="34" spans="1:14" s="8" customFormat="1" ht="33" customHeight="1" x14ac:dyDescent="0.2">
      <c r="A34" s="61" t="s">
        <v>111</v>
      </c>
      <c r="B34" s="62" t="s">
        <v>109</v>
      </c>
      <c r="C34" s="65">
        <v>236900</v>
      </c>
      <c r="D34" s="64">
        <v>0</v>
      </c>
      <c r="E34" s="64">
        <v>0</v>
      </c>
      <c r="F34" s="59" t="s">
        <v>50</v>
      </c>
      <c r="G34" s="60"/>
      <c r="H34" s="58"/>
      <c r="I34" s="57" t="s">
        <v>34</v>
      </c>
      <c r="J34" s="56" t="s">
        <v>80</v>
      </c>
      <c r="K34" s="35" t="s">
        <v>30</v>
      </c>
      <c r="L34" s="34">
        <v>181951</v>
      </c>
      <c r="M34" s="34">
        <v>0</v>
      </c>
      <c r="N34" s="34">
        <v>0</v>
      </c>
    </row>
    <row r="35" spans="1:14" s="8" customFormat="1" ht="36.75" customHeight="1" x14ac:dyDescent="0.2">
      <c r="A35" s="61"/>
      <c r="B35" s="62"/>
      <c r="C35" s="65"/>
      <c r="D35" s="64"/>
      <c r="E35" s="64"/>
      <c r="F35" s="59"/>
      <c r="G35" s="60"/>
      <c r="H35" s="58"/>
      <c r="I35" s="57"/>
      <c r="J35" s="56"/>
      <c r="K35" s="35" t="s">
        <v>31</v>
      </c>
      <c r="L35" s="34">
        <v>54949</v>
      </c>
      <c r="M35" s="34">
        <v>0</v>
      </c>
      <c r="N35" s="34">
        <v>0</v>
      </c>
    </row>
    <row r="36" spans="1:14" s="8" customFormat="1" ht="39.75" customHeight="1" x14ac:dyDescent="0.2">
      <c r="A36" s="49" t="s">
        <v>103</v>
      </c>
      <c r="B36" s="48" t="s">
        <v>97</v>
      </c>
      <c r="C36" s="34">
        <v>65557200</v>
      </c>
      <c r="D36" s="34">
        <v>0</v>
      </c>
      <c r="E36" s="34">
        <v>0</v>
      </c>
      <c r="F36" s="39" t="s">
        <v>48</v>
      </c>
      <c r="G36" s="60"/>
      <c r="H36" s="43" t="s">
        <v>17</v>
      </c>
      <c r="I36" s="42" t="s">
        <v>23</v>
      </c>
      <c r="J36" s="41" t="s">
        <v>81</v>
      </c>
      <c r="K36" s="35" t="s">
        <v>20</v>
      </c>
      <c r="L36" s="34">
        <v>65557200</v>
      </c>
      <c r="M36" s="34">
        <v>0</v>
      </c>
      <c r="N36" s="34">
        <v>0</v>
      </c>
    </row>
    <row r="37" spans="1:14" s="8" customFormat="1" ht="51" x14ac:dyDescent="0.2">
      <c r="A37" s="49" t="s">
        <v>102</v>
      </c>
      <c r="B37" s="48" t="s">
        <v>97</v>
      </c>
      <c r="C37" s="34">
        <v>-8828700</v>
      </c>
      <c r="D37" s="34">
        <v>-28401400</v>
      </c>
      <c r="E37" s="34">
        <v>-28757500</v>
      </c>
      <c r="F37" s="39" t="s">
        <v>44</v>
      </c>
      <c r="G37" s="60"/>
      <c r="H37" s="58" t="s">
        <v>17</v>
      </c>
      <c r="I37" s="57" t="s">
        <v>15</v>
      </c>
      <c r="J37" s="41" t="s">
        <v>82</v>
      </c>
      <c r="K37" s="35" t="s">
        <v>67</v>
      </c>
      <c r="L37" s="34">
        <v>-8828700</v>
      </c>
      <c r="M37" s="34">
        <v>-28401400</v>
      </c>
      <c r="N37" s="34">
        <v>-28757500</v>
      </c>
    </row>
    <row r="38" spans="1:14" s="8" customFormat="1" ht="67.5" customHeight="1" x14ac:dyDescent="0.2">
      <c r="A38" s="49" t="s">
        <v>100</v>
      </c>
      <c r="B38" s="48" t="s">
        <v>101</v>
      </c>
      <c r="C38" s="34">
        <v>10551000</v>
      </c>
      <c r="D38" s="34">
        <v>47599000</v>
      </c>
      <c r="E38" s="34">
        <v>0</v>
      </c>
      <c r="F38" s="39" t="s">
        <v>46</v>
      </c>
      <c r="G38" s="60"/>
      <c r="H38" s="58"/>
      <c r="I38" s="57"/>
      <c r="J38" s="41" t="s">
        <v>83</v>
      </c>
      <c r="K38" s="35" t="s">
        <v>67</v>
      </c>
      <c r="L38" s="34">
        <v>10551000</v>
      </c>
      <c r="M38" s="34">
        <v>47599000</v>
      </c>
      <c r="N38" s="34">
        <v>0</v>
      </c>
    </row>
    <row r="39" spans="1:14" s="8" customFormat="1" ht="51" x14ac:dyDescent="0.2">
      <c r="A39" s="49" t="s">
        <v>98</v>
      </c>
      <c r="B39" s="48" t="s">
        <v>99</v>
      </c>
      <c r="C39" s="34">
        <v>14947600</v>
      </c>
      <c r="D39" s="34">
        <v>67432000</v>
      </c>
      <c r="E39" s="34">
        <v>17186800</v>
      </c>
      <c r="F39" s="39" t="s">
        <v>45</v>
      </c>
      <c r="G39" s="60"/>
      <c r="H39" s="58"/>
      <c r="I39" s="57"/>
      <c r="J39" s="41" t="s">
        <v>84</v>
      </c>
      <c r="K39" s="35" t="s">
        <v>67</v>
      </c>
      <c r="L39" s="34">
        <v>14947600</v>
      </c>
      <c r="M39" s="34">
        <v>67432000</v>
      </c>
      <c r="N39" s="34">
        <v>17186800</v>
      </c>
    </row>
    <row r="40" spans="1:14" s="8" customFormat="1" ht="29.25" customHeight="1" x14ac:dyDescent="0.2">
      <c r="A40" s="49" t="s">
        <v>96</v>
      </c>
      <c r="B40" s="48" t="s">
        <v>97</v>
      </c>
      <c r="C40" s="34">
        <v>9990000</v>
      </c>
      <c r="D40" s="34">
        <v>0</v>
      </c>
      <c r="E40" s="34">
        <v>0</v>
      </c>
      <c r="F40" s="39" t="s">
        <v>69</v>
      </c>
      <c r="G40" s="60"/>
      <c r="H40" s="44" t="s">
        <v>17</v>
      </c>
      <c r="I40" s="44" t="s">
        <v>14</v>
      </c>
      <c r="J40" s="40" t="s">
        <v>70</v>
      </c>
      <c r="K40" s="40" t="s">
        <v>25</v>
      </c>
      <c r="L40" s="33">
        <v>9990000</v>
      </c>
      <c r="M40" s="34">
        <v>0</v>
      </c>
      <c r="N40" s="34">
        <v>0</v>
      </c>
    </row>
    <row r="41" spans="1:14" s="8" customFormat="1" ht="24" customHeight="1" x14ac:dyDescent="0.2">
      <c r="A41" s="61" t="s">
        <v>112</v>
      </c>
      <c r="B41" s="62" t="s">
        <v>109</v>
      </c>
      <c r="C41" s="64">
        <v>9400</v>
      </c>
      <c r="D41" s="64">
        <v>0</v>
      </c>
      <c r="E41" s="64">
        <v>0</v>
      </c>
      <c r="F41" s="59" t="s">
        <v>53</v>
      </c>
      <c r="G41" s="60"/>
      <c r="H41" s="58" t="s">
        <v>18</v>
      </c>
      <c r="I41" s="57" t="s">
        <v>17</v>
      </c>
      <c r="J41" s="56" t="s">
        <v>85</v>
      </c>
      <c r="K41" s="35" t="s">
        <v>30</v>
      </c>
      <c r="L41" s="34">
        <v>7220</v>
      </c>
      <c r="M41" s="34">
        <v>0</v>
      </c>
      <c r="N41" s="34">
        <v>0</v>
      </c>
    </row>
    <row r="42" spans="1:14" s="8" customFormat="1" ht="44.25" customHeight="1" x14ac:dyDescent="0.2">
      <c r="A42" s="61"/>
      <c r="B42" s="62"/>
      <c r="C42" s="64"/>
      <c r="D42" s="64"/>
      <c r="E42" s="64"/>
      <c r="F42" s="59"/>
      <c r="G42" s="60"/>
      <c r="H42" s="58"/>
      <c r="I42" s="57"/>
      <c r="J42" s="56"/>
      <c r="K42" s="35" t="s">
        <v>31</v>
      </c>
      <c r="L42" s="34">
        <v>2180</v>
      </c>
      <c r="M42" s="34">
        <v>0</v>
      </c>
      <c r="N42" s="34">
        <v>0</v>
      </c>
    </row>
    <row r="43" spans="1:14" s="8" customFormat="1" ht="39" customHeight="1" x14ac:dyDescent="0.2">
      <c r="A43" s="61" t="s">
        <v>126</v>
      </c>
      <c r="B43" s="62" t="s">
        <v>109</v>
      </c>
      <c r="C43" s="64">
        <v>58124200</v>
      </c>
      <c r="D43" s="64">
        <v>0</v>
      </c>
      <c r="E43" s="64">
        <v>0</v>
      </c>
      <c r="F43" s="39" t="s">
        <v>26</v>
      </c>
      <c r="G43" s="60"/>
      <c r="H43" s="58" t="s">
        <v>16</v>
      </c>
      <c r="I43" s="42" t="s">
        <v>23</v>
      </c>
      <c r="J43" s="41" t="s">
        <v>86</v>
      </c>
      <c r="K43" s="35" t="s">
        <v>27</v>
      </c>
      <c r="L43" s="38">
        <v>6294916</v>
      </c>
      <c r="M43" s="34">
        <v>0</v>
      </c>
      <c r="N43" s="34">
        <v>0</v>
      </c>
    </row>
    <row r="44" spans="1:14" s="8" customFormat="1" ht="42.75" customHeight="1" x14ac:dyDescent="0.2">
      <c r="A44" s="61"/>
      <c r="B44" s="62"/>
      <c r="C44" s="64"/>
      <c r="D44" s="64"/>
      <c r="E44" s="64"/>
      <c r="F44" s="59" t="s">
        <v>28</v>
      </c>
      <c r="G44" s="60"/>
      <c r="H44" s="58"/>
      <c r="I44" s="57" t="s">
        <v>15</v>
      </c>
      <c r="J44" s="56" t="s">
        <v>87</v>
      </c>
      <c r="K44" s="35" t="s">
        <v>29</v>
      </c>
      <c r="L44" s="38">
        <v>22366362</v>
      </c>
      <c r="M44" s="34">
        <v>0</v>
      </c>
      <c r="N44" s="34">
        <v>0</v>
      </c>
    </row>
    <row r="45" spans="1:14" s="8" customFormat="1" ht="19.5" customHeight="1" x14ac:dyDescent="0.2">
      <c r="A45" s="61"/>
      <c r="B45" s="62"/>
      <c r="C45" s="64"/>
      <c r="D45" s="64"/>
      <c r="E45" s="64"/>
      <c r="F45" s="59"/>
      <c r="G45" s="60"/>
      <c r="H45" s="58"/>
      <c r="I45" s="57"/>
      <c r="J45" s="56"/>
      <c r="K45" s="35" t="s">
        <v>27</v>
      </c>
      <c r="L45" s="38">
        <v>29462922</v>
      </c>
      <c r="M45" s="34">
        <v>0</v>
      </c>
      <c r="N45" s="34">
        <v>0</v>
      </c>
    </row>
    <row r="46" spans="1:14" s="8" customFormat="1" ht="30.75" customHeight="1" x14ac:dyDescent="0.2">
      <c r="A46" s="49" t="s">
        <v>113</v>
      </c>
      <c r="B46" s="48" t="s">
        <v>105</v>
      </c>
      <c r="C46" s="38">
        <v>650000</v>
      </c>
      <c r="D46" s="34">
        <v>0</v>
      </c>
      <c r="E46" s="34">
        <v>0</v>
      </c>
      <c r="F46" s="39" t="s">
        <v>42</v>
      </c>
      <c r="G46" s="60"/>
      <c r="H46" s="58"/>
      <c r="I46" s="57"/>
      <c r="J46" s="41" t="s">
        <v>88</v>
      </c>
      <c r="K46" s="35" t="s">
        <v>21</v>
      </c>
      <c r="L46" s="38">
        <v>650000</v>
      </c>
      <c r="M46" s="34">
        <v>0</v>
      </c>
      <c r="N46" s="34">
        <v>0</v>
      </c>
    </row>
    <row r="47" spans="1:14" s="8" customFormat="1" ht="30.75" customHeight="1" x14ac:dyDescent="0.2">
      <c r="A47" s="49" t="s">
        <v>114</v>
      </c>
      <c r="B47" s="48" t="s">
        <v>105</v>
      </c>
      <c r="C47" s="38">
        <v>260000</v>
      </c>
      <c r="D47" s="34">
        <v>0</v>
      </c>
      <c r="E47" s="34">
        <v>0</v>
      </c>
      <c r="F47" s="59" t="s">
        <v>42</v>
      </c>
      <c r="G47" s="60"/>
      <c r="H47" s="58"/>
      <c r="I47" s="52" t="s">
        <v>16</v>
      </c>
      <c r="J47" s="56" t="s">
        <v>88</v>
      </c>
      <c r="K47" s="35" t="s">
        <v>21</v>
      </c>
      <c r="L47" s="38">
        <v>260000</v>
      </c>
      <c r="M47" s="34">
        <v>0</v>
      </c>
      <c r="N47" s="34">
        <v>0</v>
      </c>
    </row>
    <row r="48" spans="1:14" s="8" customFormat="1" ht="30.75" customHeight="1" x14ac:dyDescent="0.2">
      <c r="A48" s="49" t="s">
        <v>114</v>
      </c>
      <c r="B48" s="48" t="s">
        <v>105</v>
      </c>
      <c r="C48" s="38">
        <v>340000</v>
      </c>
      <c r="D48" s="34">
        <v>0</v>
      </c>
      <c r="E48" s="34">
        <v>0</v>
      </c>
      <c r="F48" s="59"/>
      <c r="G48" s="60"/>
      <c r="H48" s="58"/>
      <c r="I48" s="52"/>
      <c r="J48" s="56"/>
      <c r="K48" s="35" t="s">
        <v>22</v>
      </c>
      <c r="L48" s="38">
        <v>340000</v>
      </c>
      <c r="M48" s="34">
        <v>0</v>
      </c>
      <c r="N48" s="34">
        <v>0</v>
      </c>
    </row>
    <row r="49" spans="1:14" s="8" customFormat="1" ht="30" customHeight="1" x14ac:dyDescent="0.2">
      <c r="A49" s="49" t="s">
        <v>115</v>
      </c>
      <c r="B49" s="48" t="s">
        <v>105</v>
      </c>
      <c r="C49" s="34">
        <v>130000</v>
      </c>
      <c r="D49" s="34">
        <v>0</v>
      </c>
      <c r="E49" s="34">
        <v>0</v>
      </c>
      <c r="F49" s="39" t="s">
        <v>42</v>
      </c>
      <c r="G49" s="60"/>
      <c r="H49" s="43" t="s">
        <v>43</v>
      </c>
      <c r="I49" s="42" t="s">
        <v>23</v>
      </c>
      <c r="J49" s="41" t="s">
        <v>93</v>
      </c>
      <c r="K49" s="35" t="s">
        <v>22</v>
      </c>
      <c r="L49" s="34">
        <v>130000</v>
      </c>
      <c r="M49" s="34">
        <v>0</v>
      </c>
      <c r="N49" s="34">
        <v>0</v>
      </c>
    </row>
    <row r="50" spans="1:14" s="8" customFormat="1" ht="78.75" customHeight="1" x14ac:dyDescent="0.2">
      <c r="A50" s="49" t="s">
        <v>116</v>
      </c>
      <c r="B50" s="48" t="s">
        <v>117</v>
      </c>
      <c r="C50" s="34">
        <v>-461100</v>
      </c>
      <c r="D50" s="34">
        <v>0</v>
      </c>
      <c r="E50" s="34">
        <v>0</v>
      </c>
      <c r="F50" s="39" t="s">
        <v>47</v>
      </c>
      <c r="G50" s="60"/>
      <c r="H50" s="43" t="s">
        <v>19</v>
      </c>
      <c r="I50" s="42" t="s">
        <v>14</v>
      </c>
      <c r="J50" s="41" t="s">
        <v>89</v>
      </c>
      <c r="K50" s="35" t="s">
        <v>68</v>
      </c>
      <c r="L50" s="34">
        <v>-461100</v>
      </c>
      <c r="M50" s="34">
        <v>0</v>
      </c>
      <c r="N50" s="34">
        <v>0</v>
      </c>
    </row>
    <row r="51" spans="1:14" s="8" customFormat="1" ht="36.75" customHeight="1" x14ac:dyDescent="0.2">
      <c r="A51" s="49" t="s">
        <v>120</v>
      </c>
      <c r="B51" s="48" t="s">
        <v>121</v>
      </c>
      <c r="C51" s="34">
        <v>400673.35</v>
      </c>
      <c r="D51" s="34">
        <v>0</v>
      </c>
      <c r="E51" s="34">
        <v>0</v>
      </c>
      <c r="F51" s="39" t="s">
        <v>66</v>
      </c>
      <c r="G51" s="60"/>
      <c r="H51" s="43" t="s">
        <v>19</v>
      </c>
      <c r="I51" s="42" t="s">
        <v>13</v>
      </c>
      <c r="J51" s="41" t="s">
        <v>90</v>
      </c>
      <c r="K51" s="35" t="s">
        <v>68</v>
      </c>
      <c r="L51" s="34">
        <v>400673.35</v>
      </c>
      <c r="M51" s="34">
        <v>0</v>
      </c>
      <c r="N51" s="34">
        <v>0</v>
      </c>
    </row>
    <row r="52" spans="1:14" s="8" customFormat="1" ht="60.75" customHeight="1" x14ac:dyDescent="0.2">
      <c r="A52" s="49" t="s">
        <v>118</v>
      </c>
      <c r="B52" s="48" t="s">
        <v>105</v>
      </c>
      <c r="C52" s="34">
        <v>250000</v>
      </c>
      <c r="D52" s="34">
        <v>0</v>
      </c>
      <c r="E52" s="34">
        <v>0</v>
      </c>
      <c r="F52" s="39" t="s">
        <v>42</v>
      </c>
      <c r="G52" s="60"/>
      <c r="H52" s="43" t="s">
        <v>36</v>
      </c>
      <c r="I52" s="42" t="s">
        <v>23</v>
      </c>
      <c r="J52" s="41" t="s">
        <v>91</v>
      </c>
      <c r="K52" s="35" t="s">
        <v>21</v>
      </c>
      <c r="L52" s="34">
        <v>250000</v>
      </c>
      <c r="M52" s="34">
        <v>0</v>
      </c>
      <c r="N52" s="34">
        <v>0</v>
      </c>
    </row>
    <row r="53" spans="1:14" s="8" customFormat="1" ht="30.75" customHeight="1" x14ac:dyDescent="0.2">
      <c r="A53" s="49" t="s">
        <v>119</v>
      </c>
      <c r="B53" s="48" t="s">
        <v>105</v>
      </c>
      <c r="C53" s="34">
        <v>150000</v>
      </c>
      <c r="D53" s="34">
        <v>0</v>
      </c>
      <c r="E53" s="34">
        <v>0</v>
      </c>
      <c r="F53" s="39" t="s">
        <v>42</v>
      </c>
      <c r="G53" s="60"/>
      <c r="H53" s="43" t="s">
        <v>36</v>
      </c>
      <c r="I53" s="42" t="s">
        <v>15</v>
      </c>
      <c r="J53" s="41" t="s">
        <v>92</v>
      </c>
      <c r="K53" s="35" t="s">
        <v>22</v>
      </c>
      <c r="L53" s="34">
        <v>150000</v>
      </c>
      <c r="M53" s="34">
        <v>0</v>
      </c>
      <c r="N53" s="34">
        <v>0</v>
      </c>
    </row>
    <row r="54" spans="1:14" s="8" customFormat="1" ht="22.5" customHeight="1" x14ac:dyDescent="0.2">
      <c r="A54" s="50" t="s">
        <v>95</v>
      </c>
      <c r="B54" s="48"/>
      <c r="C54" s="31">
        <f>SUM(C5:C53)</f>
        <v>169952973.34999999</v>
      </c>
      <c r="D54" s="31">
        <f>SUM(D5:D53)</f>
        <v>86629600</v>
      </c>
      <c r="E54" s="31">
        <f>SUM(E5:E53)</f>
        <v>-11570700</v>
      </c>
      <c r="F54" s="66" t="s">
        <v>95</v>
      </c>
      <c r="G54" s="60"/>
      <c r="H54" s="42"/>
      <c r="I54" s="42"/>
      <c r="J54" s="21"/>
      <c r="K54" s="21"/>
      <c r="L54" s="31">
        <f>SUM(L5:L53)</f>
        <v>169952973.34999999</v>
      </c>
      <c r="M54" s="31">
        <f>SUM(M5:M53)</f>
        <v>86629600</v>
      </c>
      <c r="N54" s="31">
        <f>SUM(N5:N53)</f>
        <v>-11570700</v>
      </c>
    </row>
    <row r="55" spans="1:14" s="8" customFormat="1" x14ac:dyDescent="0.2">
      <c r="A55" s="49"/>
      <c r="B55" s="48"/>
      <c r="C55" s="46"/>
      <c r="D55" s="47"/>
      <c r="E55" s="47"/>
      <c r="F55" s="30"/>
      <c r="G55" s="29"/>
      <c r="H55" s="29"/>
      <c r="I55" s="24"/>
      <c r="J55" s="28"/>
      <c r="K55" s="21"/>
      <c r="L55" s="22"/>
      <c r="M55" s="23"/>
      <c r="N55" s="20"/>
    </row>
    <row r="56" spans="1:14" s="8" customFormat="1" x14ac:dyDescent="0.2">
      <c r="A56" s="9"/>
      <c r="B56" s="10"/>
      <c r="C56" s="14"/>
      <c r="D56" s="14"/>
      <c r="E56" s="14"/>
      <c r="F56" s="3"/>
      <c r="G56" s="19"/>
      <c r="H56" s="37"/>
      <c r="I56" s="37"/>
      <c r="J56" s="6"/>
      <c r="K56" s="6"/>
      <c r="L56" s="6"/>
      <c r="M56" s="6"/>
      <c r="N56" s="11"/>
    </row>
    <row r="57" spans="1:14" s="8" customFormat="1" x14ac:dyDescent="0.2">
      <c r="A57" s="9"/>
      <c r="B57" s="10"/>
      <c r="C57" s="14"/>
      <c r="D57" s="14"/>
      <c r="E57" s="14"/>
      <c r="F57" s="3"/>
      <c r="G57" s="19"/>
      <c r="H57" s="37"/>
      <c r="I57" s="37"/>
      <c r="J57" s="6"/>
      <c r="K57" s="6"/>
      <c r="L57" s="6"/>
      <c r="M57" s="6"/>
      <c r="N57" s="7"/>
    </row>
  </sheetData>
  <autoFilter ref="A4:N55"/>
  <mergeCells count="84">
    <mergeCell ref="J47:J48"/>
    <mergeCell ref="H43:H48"/>
    <mergeCell ref="I47:I48"/>
    <mergeCell ref="F47:F48"/>
    <mergeCell ref="I34:I35"/>
    <mergeCell ref="F34:F35"/>
    <mergeCell ref="J44:J45"/>
    <mergeCell ref="J41:J42"/>
    <mergeCell ref="H28:H35"/>
    <mergeCell ref="I32:I33"/>
    <mergeCell ref="I44:I46"/>
    <mergeCell ref="J29:J31"/>
    <mergeCell ref="J34:J35"/>
    <mergeCell ref="F44:F45"/>
    <mergeCell ref="F41:F42"/>
    <mergeCell ref="H37:H39"/>
    <mergeCell ref="I37:I39"/>
    <mergeCell ref="H41:H42"/>
    <mergeCell ref="I41:I42"/>
    <mergeCell ref="F22:F23"/>
    <mergeCell ref="F24:F25"/>
    <mergeCell ref="H26:H27"/>
    <mergeCell ref="I26:I27"/>
    <mergeCell ref="F28:F31"/>
    <mergeCell ref="F26:F27"/>
    <mergeCell ref="H22:H25"/>
    <mergeCell ref="I22:I25"/>
    <mergeCell ref="I28:I31"/>
    <mergeCell ref="G5:G54"/>
    <mergeCell ref="J1:N1"/>
    <mergeCell ref="A2:N2"/>
    <mergeCell ref="J22:J23"/>
    <mergeCell ref="J24:J25"/>
    <mergeCell ref="J26:J27"/>
    <mergeCell ref="A41:A42"/>
    <mergeCell ref="B41:B42"/>
    <mergeCell ref="C41:C42"/>
    <mergeCell ref="D41:D42"/>
    <mergeCell ref="E41:E42"/>
    <mergeCell ref="A5:A21"/>
    <mergeCell ref="B5:B21"/>
    <mergeCell ref="C5:C21"/>
    <mergeCell ref="D5:D21"/>
    <mergeCell ref="E34:E35"/>
    <mergeCell ref="A34:A35"/>
    <mergeCell ref="B34:B35"/>
    <mergeCell ref="C34:C35"/>
    <mergeCell ref="D34:D35"/>
    <mergeCell ref="A29:A30"/>
    <mergeCell ref="B29:B30"/>
    <mergeCell ref="C29:C30"/>
    <mergeCell ref="D29:D30"/>
    <mergeCell ref="E29:E30"/>
    <mergeCell ref="A24:A25"/>
    <mergeCell ref="B24:B25"/>
    <mergeCell ref="C24:C25"/>
    <mergeCell ref="D24:D25"/>
    <mergeCell ref="A26:A27"/>
    <mergeCell ref="B26:B27"/>
    <mergeCell ref="C26:C27"/>
    <mergeCell ref="D26:D27"/>
    <mergeCell ref="A22:A23"/>
    <mergeCell ref="B22:B23"/>
    <mergeCell ref="C22:C23"/>
    <mergeCell ref="D22:D23"/>
    <mergeCell ref="E22:E23"/>
    <mergeCell ref="E26:E27"/>
    <mergeCell ref="J5:J6"/>
    <mergeCell ref="H5:H6"/>
    <mergeCell ref="I5:I6"/>
    <mergeCell ref="H7:H8"/>
    <mergeCell ref="I7:I8"/>
    <mergeCell ref="J7:J8"/>
    <mergeCell ref="H9:H10"/>
    <mergeCell ref="I9:I10"/>
    <mergeCell ref="J9:J10"/>
    <mergeCell ref="F5:F21"/>
    <mergeCell ref="E5:E21"/>
    <mergeCell ref="E24:E25"/>
    <mergeCell ref="A43:A45"/>
    <mergeCell ref="B43:B45"/>
    <mergeCell ref="C43:C45"/>
    <mergeCell ref="D43:D45"/>
    <mergeCell ref="E43:E45"/>
  </mergeCells>
  <phoneticPr fontId="8" type="noConversion"/>
  <printOptions horizontalCentered="1"/>
  <pageMargins left="1.1811023622047245" right="0.39370078740157483" top="0.78740157480314965" bottom="0.78740157480314965" header="0.39370078740157483" footer="0.19685039370078741"/>
  <pageSetup paperSize="9" scale="57" firstPageNumber="202" fitToHeight="0" orientation="landscape" useFirstPageNumber="1" r:id="rId1"/>
  <headerFooter>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vt:lpstr>
      <vt:lpstr>'Приложение 2'!Заголовки_для_печати</vt:lpstr>
      <vt:lpstr>'Приложение 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Екатерина Вагина</cp:lastModifiedBy>
  <cp:lastPrinted>2023-05-15T06:42:22Z</cp:lastPrinted>
  <dcterms:created xsi:type="dcterms:W3CDTF">1996-10-08T23:32:33Z</dcterms:created>
  <dcterms:modified xsi:type="dcterms:W3CDTF">2023-05-15T06:42:35Z</dcterms:modified>
</cp:coreProperties>
</file>